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ARR\2026\Przetarg termomodernizacja\Dokumentacja\Ocieplenie, okna, dach - Karaś\OKNA\"/>
    </mc:Choice>
  </mc:AlternateContent>
  <xr:revisionPtr revIDLastSave="0" documentId="8_{3488DFE5-48EC-4CDD-AE88-4B78D3EA1E74}" xr6:coauthVersionLast="47" xr6:coauthVersionMax="47" xr10:uidLastSave="{00000000-0000-0000-0000-000000000000}"/>
  <bookViews>
    <workbookView xWindow="-120" yWindow="-120" windowWidth="20730" windowHeight="11040" xr2:uid="{1A98A7CB-BB58-481F-B11A-BC81AD2D2735}"/>
  </bookViews>
  <sheets>
    <sheet name="wykaz stolarki" sheetId="1" r:id="rId1"/>
    <sheet name="schematy stolarki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32" i="1"/>
  <c r="G11" i="1"/>
  <c r="F53" i="1"/>
  <c r="G23" i="1"/>
  <c r="G20" i="1"/>
  <c r="G21" i="1"/>
  <c r="G22" i="1"/>
  <c r="G15" i="1"/>
  <c r="G7" i="1" l="1"/>
  <c r="G8" i="1"/>
  <c r="G9" i="1"/>
  <c r="G10" i="1"/>
  <c r="G12" i="1"/>
  <c r="G16" i="1"/>
  <c r="G17" i="1"/>
  <c r="G26" i="1"/>
  <c r="G27" i="1"/>
  <c r="G28" i="1"/>
  <c r="G31" i="1"/>
  <c r="G33" i="1"/>
  <c r="G34" i="1"/>
  <c r="G37" i="1"/>
  <c r="G38" i="1"/>
  <c r="G39" i="1"/>
  <c r="G42" i="1"/>
  <c r="G43" i="1"/>
  <c r="G44" i="1"/>
  <c r="G45" i="1"/>
  <c r="G6" i="1"/>
  <c r="G53" i="1" l="1"/>
</calcChain>
</file>

<file path=xl/sharedStrings.xml><?xml version="1.0" encoding="utf-8"?>
<sst xmlns="http://schemas.openxmlformats.org/spreadsheetml/2006/main" count="140" uniqueCount="72">
  <si>
    <t>Lokalizacja</t>
  </si>
  <si>
    <t>wymiar</t>
  </si>
  <si>
    <t>rodzaj szyby</t>
  </si>
  <si>
    <t>ciepła ramka</t>
  </si>
  <si>
    <t>ilość</t>
  </si>
  <si>
    <t>860x860</t>
  </si>
  <si>
    <t>tak</t>
  </si>
  <si>
    <t>1060x1860</t>
  </si>
  <si>
    <t>powierzchnia [m2]</t>
  </si>
  <si>
    <t>powierzchnia wszystkich [m2]</t>
  </si>
  <si>
    <t>1450x860</t>
  </si>
  <si>
    <t>1500x860</t>
  </si>
  <si>
    <t>700x860</t>
  </si>
  <si>
    <t>Łazienki/kantorki parter, I-IV piętro wschód</t>
  </si>
  <si>
    <t>Łazienka i magazyn, przewiązka, północ</t>
  </si>
  <si>
    <t>1200x670</t>
  </si>
  <si>
    <t>Aula</t>
  </si>
  <si>
    <t>1600X2950</t>
  </si>
  <si>
    <t>PIWNICA</t>
  </si>
  <si>
    <t>PARTER</t>
  </si>
  <si>
    <t>I PIĘTRO</t>
  </si>
  <si>
    <t>IV PIĘTRO</t>
  </si>
  <si>
    <t>III PIĘTRO</t>
  </si>
  <si>
    <t>II PIĘTRO</t>
  </si>
  <si>
    <t>INNE</t>
  </si>
  <si>
    <t>ściana zachodnia</t>
  </si>
  <si>
    <t>ściana północna</t>
  </si>
  <si>
    <t>parking wschód-północ</t>
  </si>
  <si>
    <t>parking wschód-północ/winda</t>
  </si>
  <si>
    <t>parking wschór-południe</t>
  </si>
  <si>
    <t>ściana wschodnia/północ</t>
  </si>
  <si>
    <t>ściana wschodnia/południe</t>
  </si>
  <si>
    <t>Klatka schodowa parter i I-IV piętro - północ</t>
  </si>
  <si>
    <t>Klatka schodowa parter i I-IV piętro - południe</t>
  </si>
  <si>
    <t>ściana południowa</t>
  </si>
  <si>
    <t>P2, matowa od zewnątrz</t>
  </si>
  <si>
    <t>Wszystkie okna w kolorze białym</t>
  </si>
  <si>
    <t>Przenikalność cieplna - zgodnie z obowiązującą normą nie więcej niż 0,9 W/m2*K</t>
  </si>
  <si>
    <t>Parter-IV piętro, korytrze - standard - sztuk 251</t>
  </si>
  <si>
    <t>piwnica - ściana północna - sztuk 1xpodwójne</t>
  </si>
  <si>
    <t>piwnica - ściana północna, I piętro - ściana południowa - sztuk 3</t>
  </si>
  <si>
    <t>Łazienka i magazyn, przewiązka, północ - sztuk 2x podwójne</t>
  </si>
  <si>
    <t>aula - sztuk 6</t>
  </si>
  <si>
    <t>piwnica ściana południowa - sztuk 2</t>
  </si>
  <si>
    <t>parking wschód-północ/winda - sztuk 1</t>
  </si>
  <si>
    <t>1200x1000</t>
  </si>
  <si>
    <t>Razem</t>
  </si>
  <si>
    <t>szklenie - 3 szybowe, 48 mm</t>
  </si>
  <si>
    <t>standard</t>
  </si>
  <si>
    <t>szyba P4, zamek w klamce</t>
  </si>
  <si>
    <t>1060x1861</t>
  </si>
  <si>
    <t>860x760</t>
  </si>
  <si>
    <t>piwnica,  - standard - sztuk 37</t>
  </si>
  <si>
    <t>łazienki/kantorki parter-IV piętro - sztuk 10</t>
  </si>
  <si>
    <t>drzwi piwnica - szt 1</t>
  </si>
  <si>
    <t>drzwi wejściowe boczne, widok zewnętrzny - sztuk 1</t>
  </si>
  <si>
    <t>drzwi wejściowe dodatkowe - szt 1</t>
  </si>
  <si>
    <t>drzwi wejściowe główne, automatycznie odsuwane - szt 1</t>
  </si>
  <si>
    <t>Specyfikacja okien i drzwi</t>
  </si>
  <si>
    <t>DRZWI</t>
  </si>
  <si>
    <t>Piwnica, ściana wschodnia</t>
  </si>
  <si>
    <t>1150x2100</t>
  </si>
  <si>
    <t>brak</t>
  </si>
  <si>
    <t>Wejście boczne</t>
  </si>
  <si>
    <t>1350x2100</t>
  </si>
  <si>
    <t>Wejście główne - dodatkowe</t>
  </si>
  <si>
    <t>1200x2100</t>
  </si>
  <si>
    <t>Wejście główne - rozsuwane</t>
  </si>
  <si>
    <t>2100x2100</t>
  </si>
  <si>
    <t>parking południe</t>
  </si>
  <si>
    <t xml:space="preserve">Wszystkie drzwi ALU w kolorze antracyt RAL 7016, w wykonaniu zewnętrznym ocieplane, współczynnik przenikania min. 1,3 W/m2*K </t>
  </si>
  <si>
    <t xml:space="preserve">PARAPETY WEWNĘTRZNE o szerokości do 45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</si>
</sst>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6" borderId="1" xfId="0" applyFill="1" applyBorder="1"/>
    <xf numFmtId="0" fontId="0" fillId="5" borderId="1" xfId="0" applyFill="1" applyBorder="1"/>
    <xf numFmtId="0" fontId="0" fillId="4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10" borderId="1" xfId="0" applyFill="1" applyBorder="1"/>
    <xf numFmtId="0" fontId="2" fillId="0" borderId="0" xfId="0" applyFont="1"/>
    <xf numFmtId="0" fontId="0" fillId="11" borderId="1" xfId="0" applyFill="1" applyBorder="1"/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0</xdr:rowOff>
    </xdr:from>
    <xdr:to>
      <xdr:col>4</xdr:col>
      <xdr:colOff>400438</xdr:colOff>
      <xdr:row>12</xdr:row>
      <xdr:rowOff>105082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9633F11-AF14-3100-D35B-98EAF7A44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0"/>
          <a:ext cx="2781688" cy="2200582"/>
        </a:xfrm>
        <a:prstGeom prst="rect">
          <a:avLst/>
        </a:prstGeom>
      </xdr:spPr>
    </xdr:pic>
    <xdr:clientData/>
  </xdr:twoCellAnchor>
  <xdr:twoCellAnchor editAs="oneCell">
    <xdr:from>
      <xdr:col>9</xdr:col>
      <xdr:colOff>47624</xdr:colOff>
      <xdr:row>0</xdr:row>
      <xdr:rowOff>123824</xdr:rowOff>
    </xdr:from>
    <xdr:to>
      <xdr:col>13</xdr:col>
      <xdr:colOff>476249</xdr:colOff>
      <xdr:row>17</xdr:row>
      <xdr:rowOff>92043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361B9FD-A049-792E-9381-D3FD7DF1F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4024" y="123824"/>
          <a:ext cx="2867025" cy="3206719"/>
        </a:xfrm>
        <a:prstGeom prst="rect">
          <a:avLst/>
        </a:prstGeom>
      </xdr:spPr>
    </xdr:pic>
    <xdr:clientData/>
  </xdr:twoCellAnchor>
  <xdr:twoCellAnchor editAs="oneCell">
    <xdr:from>
      <xdr:col>0</xdr:col>
      <xdr:colOff>342899</xdr:colOff>
      <xdr:row>14</xdr:row>
      <xdr:rowOff>66674</xdr:rowOff>
    </xdr:from>
    <xdr:to>
      <xdr:col>6</xdr:col>
      <xdr:colOff>447674</xdr:colOff>
      <xdr:row>22</xdr:row>
      <xdr:rowOff>147603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4ED9007-4485-2CF4-4ABB-E3E0543CC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899" y="2733674"/>
          <a:ext cx="3762375" cy="1604929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25</xdr:row>
      <xdr:rowOff>133351</xdr:rowOff>
    </xdr:from>
    <xdr:to>
      <xdr:col>5</xdr:col>
      <xdr:colOff>238125</xdr:colOff>
      <xdr:row>33</xdr:row>
      <xdr:rowOff>68895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EFEE98A-395C-44B5-FCBE-3C35DA3B7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7325" y="5086351"/>
          <a:ext cx="2438400" cy="14595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180975</xdr:rowOff>
    </xdr:from>
    <xdr:to>
      <xdr:col>6</xdr:col>
      <xdr:colOff>457200</xdr:colOff>
      <xdr:row>45</xdr:row>
      <xdr:rowOff>179619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7A725E42-9F16-F4A4-29A3-9C980A4F1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1025" y="7038975"/>
          <a:ext cx="4114800" cy="1903644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20</xdr:row>
      <xdr:rowOff>104775</xdr:rowOff>
    </xdr:from>
    <xdr:to>
      <xdr:col>13</xdr:col>
      <xdr:colOff>400009</xdr:colOff>
      <xdr:row>36</xdr:row>
      <xdr:rowOff>104775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A7E2E982-14D1-804E-902F-4EB863278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34025" y="3914775"/>
          <a:ext cx="2790784" cy="3048000"/>
        </a:xfrm>
        <a:prstGeom prst="rect">
          <a:avLst/>
        </a:prstGeom>
      </xdr:spPr>
    </xdr:pic>
    <xdr:clientData/>
  </xdr:twoCellAnchor>
  <xdr:twoCellAnchor editAs="oneCell">
    <xdr:from>
      <xdr:col>13</xdr:col>
      <xdr:colOff>238125</xdr:colOff>
      <xdr:row>37</xdr:row>
      <xdr:rowOff>161925</xdr:rowOff>
    </xdr:from>
    <xdr:to>
      <xdr:col>17</xdr:col>
      <xdr:colOff>600473</xdr:colOff>
      <xdr:row>48</xdr:row>
      <xdr:rowOff>183378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90B5142C-3846-E945-799D-B72A15160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62925" y="7210425"/>
          <a:ext cx="2800748" cy="2116953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38</xdr:row>
      <xdr:rowOff>38100</xdr:rowOff>
    </xdr:from>
    <xdr:to>
      <xdr:col>12</xdr:col>
      <xdr:colOff>409575</xdr:colOff>
      <xdr:row>48</xdr:row>
      <xdr:rowOff>60251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ADF00AF0-2CDE-0E83-25B0-7D78A52BA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57875" y="7277100"/>
          <a:ext cx="1866900" cy="1927151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2</xdr:row>
      <xdr:rowOff>104775</xdr:rowOff>
    </xdr:from>
    <xdr:to>
      <xdr:col>8</xdr:col>
      <xdr:colOff>600075</xdr:colOff>
      <xdr:row>12</xdr:row>
      <xdr:rowOff>124133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5C78AE45-2EF3-46BD-42E1-9AFCF240B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28925" y="485775"/>
          <a:ext cx="2647950" cy="1924358"/>
        </a:xfrm>
        <a:prstGeom prst="rect">
          <a:avLst/>
        </a:prstGeom>
      </xdr:spPr>
    </xdr:pic>
    <xdr:clientData/>
  </xdr:twoCellAnchor>
  <xdr:twoCellAnchor editAs="oneCell">
    <xdr:from>
      <xdr:col>18</xdr:col>
      <xdr:colOff>104775</xdr:colOff>
      <xdr:row>22</xdr:row>
      <xdr:rowOff>95250</xdr:rowOff>
    </xdr:from>
    <xdr:to>
      <xdr:col>24</xdr:col>
      <xdr:colOff>324391</xdr:colOff>
      <xdr:row>44</xdr:row>
      <xdr:rowOff>162519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36E9A6BB-5E37-F845-3FC8-CF1AB8986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077575" y="4286250"/>
          <a:ext cx="3877216" cy="4258269"/>
        </a:xfrm>
        <a:prstGeom prst="rect">
          <a:avLst/>
        </a:prstGeom>
      </xdr:spPr>
    </xdr:pic>
    <xdr:clientData/>
  </xdr:twoCellAnchor>
  <xdr:twoCellAnchor editAs="oneCell">
    <xdr:from>
      <xdr:col>22</xdr:col>
      <xdr:colOff>571500</xdr:colOff>
      <xdr:row>0</xdr:row>
      <xdr:rowOff>114300</xdr:rowOff>
    </xdr:from>
    <xdr:to>
      <xdr:col>26</xdr:col>
      <xdr:colOff>505156</xdr:colOff>
      <xdr:row>20</xdr:row>
      <xdr:rowOff>10042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EC87527E-86F5-9FBE-6F36-924986084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82700" y="114300"/>
          <a:ext cx="2372056" cy="3705742"/>
        </a:xfrm>
        <a:prstGeom prst="rect">
          <a:avLst/>
        </a:prstGeom>
      </xdr:spPr>
    </xdr:pic>
    <xdr:clientData/>
  </xdr:twoCellAnchor>
  <xdr:twoCellAnchor editAs="oneCell">
    <xdr:from>
      <xdr:col>27</xdr:col>
      <xdr:colOff>447675</xdr:colOff>
      <xdr:row>1</xdr:row>
      <xdr:rowOff>28575</xdr:rowOff>
    </xdr:from>
    <xdr:to>
      <xdr:col>35</xdr:col>
      <xdr:colOff>379111</xdr:colOff>
      <xdr:row>21</xdr:row>
      <xdr:rowOff>57150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2684B1AE-1A50-DE68-6827-D788CDD9F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906875" y="219075"/>
          <a:ext cx="4808236" cy="3838575"/>
        </a:xfrm>
        <a:prstGeom prst="rect">
          <a:avLst/>
        </a:prstGeom>
      </xdr:spPr>
    </xdr:pic>
    <xdr:clientData/>
  </xdr:twoCellAnchor>
  <xdr:twoCellAnchor editAs="oneCell">
    <xdr:from>
      <xdr:col>18</xdr:col>
      <xdr:colOff>152401</xdr:colOff>
      <xdr:row>0</xdr:row>
      <xdr:rowOff>152400</xdr:rowOff>
    </xdr:from>
    <xdr:to>
      <xdr:col>22</xdr:col>
      <xdr:colOff>38101</xdr:colOff>
      <xdr:row>20</xdr:row>
      <xdr:rowOff>4671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507E7835-C0F6-96AE-B351-F8C1C5D91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125201" y="152400"/>
          <a:ext cx="2324100" cy="3662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06803-2DB3-49B1-99CF-8DA023A00A7A}">
  <dimension ref="A2:G60"/>
  <sheetViews>
    <sheetView tabSelected="1" zoomScale="110" zoomScaleNormal="110" workbookViewId="0">
      <selection activeCell="C12" sqref="C12"/>
    </sheetView>
  </sheetViews>
  <sheetFormatPr defaultRowHeight="15" x14ac:dyDescent="0.25"/>
  <cols>
    <col min="1" max="1" width="42" customWidth="1"/>
    <col min="2" max="2" width="12.42578125" customWidth="1"/>
    <col min="3" max="3" width="24" customWidth="1"/>
    <col min="4" max="4" width="11.42578125" customWidth="1"/>
    <col min="5" max="5" width="13" customWidth="1"/>
    <col min="6" max="6" width="10.42578125" customWidth="1"/>
    <col min="7" max="7" width="13.85546875" customWidth="1"/>
  </cols>
  <sheetData>
    <row r="2" spans="1:7" ht="21" x14ac:dyDescent="0.35">
      <c r="A2" s="16" t="s">
        <v>58</v>
      </c>
      <c r="B2" s="16"/>
      <c r="C2" s="16"/>
      <c r="D2" s="16"/>
      <c r="E2" s="16"/>
      <c r="F2" s="16"/>
      <c r="G2" s="16"/>
    </row>
    <row r="3" spans="1:7" x14ac:dyDescent="0.25">
      <c r="A3" s="11"/>
    </row>
    <row r="4" spans="1:7" ht="45" x14ac:dyDescent="0.25">
      <c r="A4" s="1" t="s">
        <v>0</v>
      </c>
      <c r="B4" s="1" t="s">
        <v>1</v>
      </c>
      <c r="C4" s="1" t="s">
        <v>2</v>
      </c>
      <c r="D4" s="1" t="s">
        <v>3</v>
      </c>
      <c r="E4" s="12" t="s">
        <v>8</v>
      </c>
      <c r="F4" s="1" t="s">
        <v>4</v>
      </c>
      <c r="G4" s="12" t="s">
        <v>9</v>
      </c>
    </row>
    <row r="5" spans="1:7" x14ac:dyDescent="0.25">
      <c r="A5" s="2" t="s">
        <v>18</v>
      </c>
      <c r="B5" s="2"/>
      <c r="C5" s="2"/>
      <c r="D5" s="2"/>
      <c r="E5" s="2"/>
      <c r="F5" s="2"/>
      <c r="G5" s="2"/>
    </row>
    <row r="6" spans="1:7" x14ac:dyDescent="0.25">
      <c r="A6" s="3" t="s">
        <v>25</v>
      </c>
      <c r="B6" s="4" t="s">
        <v>5</v>
      </c>
      <c r="C6" s="3" t="s">
        <v>35</v>
      </c>
      <c r="D6" s="3" t="s">
        <v>6</v>
      </c>
      <c r="E6" s="3">
        <v>0.74</v>
      </c>
      <c r="F6" s="3">
        <v>21</v>
      </c>
      <c r="G6" s="3">
        <f>E6*F6</f>
        <v>15.54</v>
      </c>
    </row>
    <row r="7" spans="1:7" x14ac:dyDescent="0.25">
      <c r="A7" s="3" t="s">
        <v>26</v>
      </c>
      <c r="B7" s="5" t="s">
        <v>10</v>
      </c>
      <c r="C7" s="3" t="s">
        <v>35</v>
      </c>
      <c r="D7" s="3" t="s">
        <v>6</v>
      </c>
      <c r="E7" s="3">
        <v>1.25</v>
      </c>
      <c r="F7" s="3">
        <v>2</v>
      </c>
      <c r="G7" s="3">
        <f t="shared" ref="G7:G45" si="0">E7*F7</f>
        <v>2.5</v>
      </c>
    </row>
    <row r="8" spans="1:7" x14ac:dyDescent="0.25">
      <c r="A8" s="3" t="s">
        <v>26</v>
      </c>
      <c r="B8" s="6" t="s">
        <v>11</v>
      </c>
      <c r="C8" s="3" t="s">
        <v>35</v>
      </c>
      <c r="D8" s="3" t="s">
        <v>6</v>
      </c>
      <c r="E8" s="3">
        <v>1.29</v>
      </c>
      <c r="F8" s="3">
        <v>2</v>
      </c>
      <c r="G8" s="3">
        <f t="shared" si="0"/>
        <v>2.58</v>
      </c>
    </row>
    <row r="9" spans="1:7" x14ac:dyDescent="0.25">
      <c r="A9" s="3" t="s">
        <v>27</v>
      </c>
      <c r="B9" s="4" t="s">
        <v>5</v>
      </c>
      <c r="C9" s="3" t="s">
        <v>35</v>
      </c>
      <c r="D9" s="3" t="s">
        <v>6</v>
      </c>
      <c r="E9" s="3">
        <v>0.75</v>
      </c>
      <c r="F9" s="3">
        <v>9</v>
      </c>
      <c r="G9" s="3">
        <f t="shared" si="0"/>
        <v>6.75</v>
      </c>
    </row>
    <row r="10" spans="1:7" x14ac:dyDescent="0.25">
      <c r="A10" s="3" t="s">
        <v>28</v>
      </c>
      <c r="B10" s="3" t="s">
        <v>12</v>
      </c>
      <c r="C10" s="3" t="s">
        <v>35</v>
      </c>
      <c r="D10" s="3" t="s">
        <v>6</v>
      </c>
      <c r="E10" s="3">
        <v>0.6</v>
      </c>
      <c r="F10" s="3">
        <v>1</v>
      </c>
      <c r="G10" s="3">
        <f t="shared" si="0"/>
        <v>0.6</v>
      </c>
    </row>
    <row r="11" spans="1:7" x14ac:dyDescent="0.25">
      <c r="A11" s="3" t="s">
        <v>69</v>
      </c>
      <c r="B11" s="10" t="s">
        <v>45</v>
      </c>
      <c r="C11" s="3" t="s">
        <v>35</v>
      </c>
      <c r="D11" s="3" t="s">
        <v>6</v>
      </c>
      <c r="E11" s="3">
        <v>1.2</v>
      </c>
      <c r="F11" s="3">
        <v>2</v>
      </c>
      <c r="G11" s="3">
        <f t="shared" si="0"/>
        <v>2.4</v>
      </c>
    </row>
    <row r="12" spans="1:7" x14ac:dyDescent="0.25">
      <c r="A12" s="3" t="s">
        <v>29</v>
      </c>
      <c r="B12" s="4" t="s">
        <v>5</v>
      </c>
      <c r="C12" s="3" t="s">
        <v>35</v>
      </c>
      <c r="D12" s="3" t="s">
        <v>6</v>
      </c>
      <c r="E12" s="3">
        <v>0.74</v>
      </c>
      <c r="F12" s="3">
        <v>7</v>
      </c>
      <c r="G12" s="3">
        <f t="shared" si="0"/>
        <v>5.18</v>
      </c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2" t="s">
        <v>19</v>
      </c>
      <c r="B14" s="2"/>
      <c r="C14" s="2"/>
      <c r="D14" s="2"/>
      <c r="E14" s="2"/>
      <c r="F14" s="2"/>
      <c r="G14" s="2"/>
    </row>
    <row r="15" spans="1:7" x14ac:dyDescent="0.25">
      <c r="A15" s="3" t="s">
        <v>25</v>
      </c>
      <c r="B15" s="7" t="s">
        <v>7</v>
      </c>
      <c r="C15" s="3" t="s">
        <v>48</v>
      </c>
      <c r="D15" s="3"/>
      <c r="E15" s="3">
        <v>1.97</v>
      </c>
      <c r="F15" s="3">
        <v>24</v>
      </c>
      <c r="G15" s="3">
        <f t="shared" ref="G15" si="1">E15*F15</f>
        <v>47.28</v>
      </c>
    </row>
    <row r="16" spans="1:7" x14ac:dyDescent="0.25">
      <c r="A16" s="3" t="s">
        <v>30</v>
      </c>
      <c r="B16" s="7" t="s">
        <v>7</v>
      </c>
      <c r="C16" s="3" t="s">
        <v>48</v>
      </c>
      <c r="D16" s="3"/>
      <c r="E16" s="3">
        <v>1.97</v>
      </c>
      <c r="F16" s="3">
        <v>9</v>
      </c>
      <c r="G16" s="3">
        <f t="shared" si="0"/>
        <v>17.73</v>
      </c>
    </row>
    <row r="17" spans="1:7" x14ac:dyDescent="0.25">
      <c r="A17" s="3" t="s">
        <v>31</v>
      </c>
      <c r="B17" s="7" t="s">
        <v>7</v>
      </c>
      <c r="C17" s="3" t="s">
        <v>48</v>
      </c>
      <c r="D17" s="3"/>
      <c r="E17" s="3">
        <v>1.97</v>
      </c>
      <c r="F17" s="3">
        <v>12</v>
      </c>
      <c r="G17" s="3">
        <f t="shared" si="0"/>
        <v>23.64</v>
      </c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2" t="s">
        <v>20</v>
      </c>
      <c r="B19" s="2"/>
      <c r="C19" s="2"/>
      <c r="D19" s="2"/>
      <c r="E19" s="2"/>
      <c r="F19" s="2"/>
      <c r="G19" s="2"/>
    </row>
    <row r="20" spans="1:7" x14ac:dyDescent="0.25">
      <c r="A20" s="3" t="s">
        <v>25</v>
      </c>
      <c r="B20" s="7" t="s">
        <v>7</v>
      </c>
      <c r="C20" s="3" t="s">
        <v>48</v>
      </c>
      <c r="D20" s="3"/>
      <c r="E20" s="3">
        <v>1.97</v>
      </c>
      <c r="F20" s="3">
        <v>28</v>
      </c>
      <c r="G20" s="3">
        <f t="shared" ref="G20:G23" si="2">E20*F20</f>
        <v>55.16</v>
      </c>
    </row>
    <row r="21" spans="1:7" x14ac:dyDescent="0.25">
      <c r="A21" s="3" t="s">
        <v>30</v>
      </c>
      <c r="B21" s="7" t="s">
        <v>7</v>
      </c>
      <c r="C21" s="3" t="s">
        <v>48</v>
      </c>
      <c r="D21" s="3"/>
      <c r="E21" s="3">
        <v>1.97</v>
      </c>
      <c r="F21" s="3">
        <v>9</v>
      </c>
      <c r="G21" s="3">
        <f t="shared" si="2"/>
        <v>17.73</v>
      </c>
    </row>
    <row r="22" spans="1:7" x14ac:dyDescent="0.25">
      <c r="A22" s="3" t="s">
        <v>31</v>
      </c>
      <c r="B22" s="7" t="s">
        <v>7</v>
      </c>
      <c r="C22" s="3" t="s">
        <v>48</v>
      </c>
      <c r="D22" s="3"/>
      <c r="E22" s="3">
        <v>1.97</v>
      </c>
      <c r="F22" s="3">
        <v>12</v>
      </c>
      <c r="G22" s="3">
        <f t="shared" si="2"/>
        <v>23.64</v>
      </c>
    </row>
    <row r="23" spans="1:7" x14ac:dyDescent="0.25">
      <c r="A23" s="3" t="s">
        <v>34</v>
      </c>
      <c r="B23" s="5" t="s">
        <v>10</v>
      </c>
      <c r="C23" s="3" t="s">
        <v>48</v>
      </c>
      <c r="D23" s="3"/>
      <c r="E23" s="3">
        <v>1.25</v>
      </c>
      <c r="F23" s="3">
        <v>1</v>
      </c>
      <c r="G23" s="3">
        <f t="shared" si="2"/>
        <v>1.25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2" t="s">
        <v>23</v>
      </c>
      <c r="B25" s="2"/>
      <c r="C25" s="2"/>
      <c r="D25" s="2"/>
      <c r="E25" s="2"/>
      <c r="F25" s="2"/>
      <c r="G25" s="2"/>
    </row>
    <row r="26" spans="1:7" x14ac:dyDescent="0.25">
      <c r="A26" s="3" t="s">
        <v>25</v>
      </c>
      <c r="B26" s="7" t="s">
        <v>7</v>
      </c>
      <c r="C26" s="3" t="s">
        <v>48</v>
      </c>
      <c r="D26" s="3"/>
      <c r="E26" s="3">
        <v>1.97</v>
      </c>
      <c r="F26" s="3">
        <v>28</v>
      </c>
      <c r="G26" s="3">
        <f t="shared" si="0"/>
        <v>55.16</v>
      </c>
    </row>
    <row r="27" spans="1:7" x14ac:dyDescent="0.25">
      <c r="A27" s="3" t="s">
        <v>30</v>
      </c>
      <c r="B27" s="7" t="s">
        <v>7</v>
      </c>
      <c r="C27" s="3" t="s">
        <v>48</v>
      </c>
      <c r="D27" s="3"/>
      <c r="E27" s="3">
        <v>1.97</v>
      </c>
      <c r="F27" s="3">
        <v>9</v>
      </c>
      <c r="G27" s="3">
        <f t="shared" si="0"/>
        <v>17.73</v>
      </c>
    </row>
    <row r="28" spans="1:7" x14ac:dyDescent="0.25">
      <c r="A28" s="3" t="s">
        <v>31</v>
      </c>
      <c r="B28" s="7" t="s">
        <v>7</v>
      </c>
      <c r="C28" s="3" t="s">
        <v>48</v>
      </c>
      <c r="D28" s="3"/>
      <c r="E28" s="3">
        <v>1.97</v>
      </c>
      <c r="F28" s="3">
        <v>12</v>
      </c>
      <c r="G28" s="3">
        <f t="shared" si="0"/>
        <v>23.64</v>
      </c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2" t="s">
        <v>22</v>
      </c>
      <c r="B30" s="2"/>
      <c r="C30" s="2"/>
      <c r="D30" s="2"/>
      <c r="E30" s="2"/>
      <c r="F30" s="2"/>
      <c r="G30" s="2"/>
    </row>
    <row r="31" spans="1:7" x14ac:dyDescent="0.25">
      <c r="A31" s="3" t="s">
        <v>25</v>
      </c>
      <c r="B31" s="7" t="s">
        <v>7</v>
      </c>
      <c r="C31" s="3" t="s">
        <v>48</v>
      </c>
      <c r="D31" s="3"/>
      <c r="E31" s="3">
        <v>1.97</v>
      </c>
      <c r="F31" s="3">
        <v>28</v>
      </c>
      <c r="G31" s="3">
        <f t="shared" si="0"/>
        <v>55.16</v>
      </c>
    </row>
    <row r="32" spans="1:7" x14ac:dyDescent="0.25">
      <c r="A32" s="3" t="s">
        <v>30</v>
      </c>
      <c r="B32" s="7" t="s">
        <v>50</v>
      </c>
      <c r="C32" s="3" t="s">
        <v>49</v>
      </c>
      <c r="D32" s="3"/>
      <c r="E32" s="3">
        <v>1.97</v>
      </c>
      <c r="F32" s="3">
        <v>3</v>
      </c>
      <c r="G32" s="3">
        <f t="shared" si="0"/>
        <v>5.91</v>
      </c>
    </row>
    <row r="33" spans="1:7" x14ac:dyDescent="0.25">
      <c r="A33" s="3" t="s">
        <v>30</v>
      </c>
      <c r="B33" s="7" t="s">
        <v>7</v>
      </c>
      <c r="C33" s="3" t="s">
        <v>48</v>
      </c>
      <c r="D33" s="3"/>
      <c r="E33" s="3">
        <v>1.97</v>
      </c>
      <c r="F33" s="3">
        <v>6</v>
      </c>
      <c r="G33" s="3">
        <f t="shared" si="0"/>
        <v>11.82</v>
      </c>
    </row>
    <row r="34" spans="1:7" x14ac:dyDescent="0.25">
      <c r="A34" s="3" t="s">
        <v>31</v>
      </c>
      <c r="B34" s="7" t="s">
        <v>7</v>
      </c>
      <c r="C34" s="3" t="s">
        <v>48</v>
      </c>
      <c r="D34" s="3"/>
      <c r="E34" s="3">
        <v>1.97</v>
      </c>
      <c r="F34" s="3">
        <v>12</v>
      </c>
      <c r="G34" s="3">
        <f t="shared" si="0"/>
        <v>23.64</v>
      </c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2" t="s">
        <v>21</v>
      </c>
      <c r="B36" s="2"/>
      <c r="C36" s="2"/>
      <c r="D36" s="2"/>
      <c r="E36" s="2"/>
      <c r="F36" s="2"/>
      <c r="G36" s="2"/>
    </row>
    <row r="37" spans="1:7" x14ac:dyDescent="0.25">
      <c r="A37" s="3" t="s">
        <v>25</v>
      </c>
      <c r="B37" s="7" t="s">
        <v>7</v>
      </c>
      <c r="C37" s="3" t="s">
        <v>48</v>
      </c>
      <c r="D37" s="3"/>
      <c r="E37" s="3">
        <v>1.97</v>
      </c>
      <c r="F37" s="3">
        <v>28</v>
      </c>
      <c r="G37" s="3">
        <f t="shared" si="0"/>
        <v>55.16</v>
      </c>
    </row>
    <row r="38" spans="1:7" x14ac:dyDescent="0.25">
      <c r="A38" s="3" t="s">
        <v>30</v>
      </c>
      <c r="B38" s="7" t="s">
        <v>7</v>
      </c>
      <c r="C38" s="3" t="s">
        <v>48</v>
      </c>
      <c r="D38" s="3"/>
      <c r="E38" s="3">
        <v>1.97</v>
      </c>
      <c r="F38" s="3">
        <v>9</v>
      </c>
      <c r="G38" s="3">
        <f t="shared" si="0"/>
        <v>17.73</v>
      </c>
    </row>
    <row r="39" spans="1:7" x14ac:dyDescent="0.25">
      <c r="A39" s="3" t="s">
        <v>31</v>
      </c>
      <c r="B39" s="7" t="s">
        <v>7</v>
      </c>
      <c r="C39" s="3" t="s">
        <v>48</v>
      </c>
      <c r="D39" s="3"/>
      <c r="E39" s="3">
        <v>1.97</v>
      </c>
      <c r="F39" s="3">
        <v>12</v>
      </c>
      <c r="G39" s="3">
        <f t="shared" si="0"/>
        <v>23.64</v>
      </c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2" t="s">
        <v>24</v>
      </c>
      <c r="B41" s="2"/>
      <c r="C41" s="2"/>
      <c r="D41" s="2"/>
      <c r="E41" s="2"/>
      <c r="F41" s="2"/>
      <c r="G41" s="2"/>
    </row>
    <row r="42" spans="1:7" x14ac:dyDescent="0.25">
      <c r="A42" s="3" t="s">
        <v>32</v>
      </c>
      <c r="B42" s="7" t="s">
        <v>7</v>
      </c>
      <c r="C42" s="3" t="s">
        <v>48</v>
      </c>
      <c r="D42" s="3"/>
      <c r="E42" s="3">
        <v>1.97</v>
      </c>
      <c r="F42" s="3">
        <v>5</v>
      </c>
      <c r="G42" s="3">
        <f t="shared" si="0"/>
        <v>9.85</v>
      </c>
    </row>
    <row r="43" spans="1:7" x14ac:dyDescent="0.25">
      <c r="A43" s="3" t="s">
        <v>33</v>
      </c>
      <c r="B43" s="7" t="s">
        <v>7</v>
      </c>
      <c r="C43" s="3" t="s">
        <v>48</v>
      </c>
      <c r="D43" s="3"/>
      <c r="E43" s="3">
        <v>1.97</v>
      </c>
      <c r="F43" s="3">
        <v>5</v>
      </c>
      <c r="G43" s="3">
        <f t="shared" si="0"/>
        <v>9.85</v>
      </c>
    </row>
    <row r="44" spans="1:7" x14ac:dyDescent="0.25">
      <c r="A44" s="3" t="s">
        <v>13</v>
      </c>
      <c r="B44" s="13" t="s">
        <v>51</v>
      </c>
      <c r="C44" s="3" t="s">
        <v>48</v>
      </c>
      <c r="D44" s="3"/>
      <c r="E44" s="3">
        <v>0.65</v>
      </c>
      <c r="F44" s="3">
        <v>10</v>
      </c>
      <c r="G44" s="3">
        <f t="shared" si="0"/>
        <v>6.5</v>
      </c>
    </row>
    <row r="45" spans="1:7" x14ac:dyDescent="0.25">
      <c r="A45" s="3" t="s">
        <v>14</v>
      </c>
      <c r="B45" s="8" t="s">
        <v>15</v>
      </c>
      <c r="C45" s="3" t="s">
        <v>48</v>
      </c>
      <c r="D45" s="3"/>
      <c r="E45" s="3">
        <v>0.8</v>
      </c>
      <c r="F45" s="3">
        <v>4</v>
      </c>
      <c r="G45" s="3">
        <f t="shared" si="0"/>
        <v>3.2</v>
      </c>
    </row>
    <row r="46" spans="1:7" x14ac:dyDescent="0.25">
      <c r="A46" s="3" t="s">
        <v>16</v>
      </c>
      <c r="B46" s="9" t="s">
        <v>17</v>
      </c>
      <c r="C46" s="3" t="s">
        <v>48</v>
      </c>
      <c r="D46" s="3"/>
      <c r="E46" s="3">
        <v>4.72</v>
      </c>
      <c r="F46" s="3">
        <v>6</v>
      </c>
      <c r="G46" s="3">
        <f t="shared" ref="G46" si="3">E46*F46</f>
        <v>28.32</v>
      </c>
    </row>
    <row r="47" spans="1:7" x14ac:dyDescent="0.25">
      <c r="A47" s="3"/>
      <c r="B47" s="15"/>
      <c r="C47" s="3"/>
      <c r="D47" s="3"/>
      <c r="E47" s="3"/>
      <c r="F47" s="3"/>
      <c r="G47" s="3"/>
    </row>
    <row r="48" spans="1:7" x14ac:dyDescent="0.25">
      <c r="A48" s="2" t="s">
        <v>59</v>
      </c>
      <c r="B48" s="2"/>
      <c r="C48" s="2"/>
      <c r="D48" s="2"/>
      <c r="E48" s="2"/>
      <c r="F48" s="2"/>
      <c r="G48" s="2"/>
    </row>
    <row r="49" spans="1:7" x14ac:dyDescent="0.25">
      <c r="A49" s="3" t="s">
        <v>60</v>
      </c>
      <c r="B49" s="15" t="s">
        <v>61</v>
      </c>
      <c r="C49" s="3" t="s">
        <v>62</v>
      </c>
      <c r="D49" s="3"/>
      <c r="E49" s="3"/>
      <c r="F49" s="3">
        <v>1</v>
      </c>
      <c r="G49" s="3"/>
    </row>
    <row r="50" spans="1:7" x14ac:dyDescent="0.25">
      <c r="A50" s="3" t="s">
        <v>63</v>
      </c>
      <c r="B50" s="15" t="s">
        <v>64</v>
      </c>
      <c r="C50" s="3" t="s">
        <v>62</v>
      </c>
      <c r="D50" s="3"/>
      <c r="E50" s="3"/>
      <c r="F50" s="3">
        <v>1</v>
      </c>
      <c r="G50" s="3"/>
    </row>
    <row r="51" spans="1:7" x14ac:dyDescent="0.25">
      <c r="A51" s="3" t="s">
        <v>65</v>
      </c>
      <c r="B51" s="15" t="s">
        <v>66</v>
      </c>
      <c r="C51" s="3" t="s">
        <v>48</v>
      </c>
      <c r="D51" s="3"/>
      <c r="E51" s="3"/>
      <c r="F51" s="3">
        <v>1</v>
      </c>
      <c r="G51" s="3"/>
    </row>
    <row r="52" spans="1:7" x14ac:dyDescent="0.25">
      <c r="A52" s="3" t="s">
        <v>67</v>
      </c>
      <c r="B52" s="15" t="s">
        <v>68</v>
      </c>
      <c r="C52" s="3"/>
      <c r="D52" s="3"/>
      <c r="E52" s="3"/>
      <c r="F52" s="3">
        <v>1</v>
      </c>
      <c r="G52" s="3"/>
    </row>
    <row r="53" spans="1:7" x14ac:dyDescent="0.25">
      <c r="E53" s="1" t="s">
        <v>46</v>
      </c>
      <c r="F53" s="3">
        <f>SUM(F6:F52)</f>
        <v>320</v>
      </c>
      <c r="G53" s="3">
        <f>SUM(G6:G52)</f>
        <v>569.29000000000008</v>
      </c>
    </row>
    <row r="54" spans="1:7" x14ac:dyDescent="0.25">
      <c r="A54" t="s">
        <v>36</v>
      </c>
    </row>
    <row r="55" spans="1:7" x14ac:dyDescent="0.25">
      <c r="A55" t="s">
        <v>37</v>
      </c>
    </row>
    <row r="56" spans="1:7" x14ac:dyDescent="0.25">
      <c r="A56" t="s">
        <v>47</v>
      </c>
    </row>
    <row r="58" spans="1:7" x14ac:dyDescent="0.25">
      <c r="A58" t="s">
        <v>70</v>
      </c>
    </row>
    <row r="60" spans="1:7" x14ac:dyDescent="0.25">
      <c r="A60" t="s">
        <v>71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AB358-5D39-4B02-BBCF-8A4FE550BB62}">
  <dimension ref="A14:AD50"/>
  <sheetViews>
    <sheetView topLeftCell="Q2" zoomScale="90" zoomScaleNormal="90" workbookViewId="0">
      <selection activeCell="H26" sqref="H26"/>
    </sheetView>
  </sheetViews>
  <sheetFormatPr defaultRowHeight="15" x14ac:dyDescent="0.25"/>
  <sheetData>
    <row r="14" spans="2:6" x14ac:dyDescent="0.25">
      <c r="B14" t="s">
        <v>52</v>
      </c>
      <c r="F14" s="14" t="s">
        <v>53</v>
      </c>
    </row>
    <row r="20" spans="2:30" x14ac:dyDescent="0.25">
      <c r="J20" t="s">
        <v>38</v>
      </c>
    </row>
    <row r="22" spans="2:30" x14ac:dyDescent="0.25">
      <c r="T22" t="s">
        <v>54</v>
      </c>
      <c r="X22" t="s">
        <v>56</v>
      </c>
    </row>
    <row r="23" spans="2:30" x14ac:dyDescent="0.25">
      <c r="AD23" t="s">
        <v>57</v>
      </c>
    </row>
    <row r="24" spans="2:30" x14ac:dyDescent="0.25">
      <c r="B24" t="s">
        <v>39</v>
      </c>
    </row>
    <row r="35" spans="1:20" x14ac:dyDescent="0.25">
      <c r="A35" t="s">
        <v>40</v>
      </c>
    </row>
    <row r="38" spans="1:20" x14ac:dyDescent="0.25">
      <c r="K38" t="s">
        <v>42</v>
      </c>
    </row>
    <row r="47" spans="1:20" x14ac:dyDescent="0.25">
      <c r="T47" t="s">
        <v>55</v>
      </c>
    </row>
    <row r="48" spans="1:20" x14ac:dyDescent="0.25">
      <c r="A48" t="s">
        <v>41</v>
      </c>
    </row>
    <row r="50" spans="10:15" x14ac:dyDescent="0.25">
      <c r="J50" t="s">
        <v>44</v>
      </c>
      <c r="O50" t="s">
        <v>43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wykaz stolarki</vt:lpstr>
      <vt:lpstr>schematy stolarki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2026-07-22T09:29:33Z</cp:lastPrinted>
  <dcterms:created xsi:type="dcterms:W3CDTF">2026-07-22T06:08:30Z</dcterms:created>
  <dcterms:modified xsi:type="dcterms:W3CDTF">2026-08-02T15:36:10Z</dcterms:modified>
</cp:coreProperties>
</file>